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025" yWindow="15" windowWidth="12120" windowHeight="75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Лист1!$A$1:$K$53</definedName>
  </definedNames>
  <calcPr calcId="145621" iterate="1"/>
</workbook>
</file>

<file path=xl/calcChain.xml><?xml version="1.0" encoding="utf-8"?>
<calcChain xmlns="http://schemas.openxmlformats.org/spreadsheetml/2006/main">
  <c r="F24" i="1" l="1"/>
  <c r="F39" i="1" l="1"/>
  <c r="E39" i="1"/>
  <c r="D39" i="1"/>
  <c r="E14" i="1"/>
  <c r="E47" i="1" s="1"/>
  <c r="F14" i="1"/>
  <c r="F47" i="1" s="1"/>
  <c r="D14" i="1"/>
  <c r="D47" i="1" s="1"/>
  <c r="F13" i="1"/>
  <c r="G47" i="1" l="1"/>
  <c r="G26" i="1"/>
  <c r="G25" i="1"/>
  <c r="E24" i="1"/>
  <c r="D24" i="1"/>
  <c r="G24" i="1" s="1"/>
  <c r="G44" i="1"/>
  <c r="G14" i="1"/>
  <c r="E28" i="1"/>
  <c r="F28" i="1"/>
  <c r="D28" i="1"/>
  <c r="G36" i="1"/>
  <c r="G34" i="1"/>
  <c r="E35" i="1"/>
  <c r="F35" i="1"/>
  <c r="D35" i="1"/>
  <c r="G35" i="1" l="1"/>
  <c r="G17" i="1"/>
  <c r="G19" i="1" l="1"/>
  <c r="G20" i="1"/>
  <c r="G22" i="1"/>
  <c r="G30" i="1"/>
  <c r="G43" i="1"/>
  <c r="G41" i="1"/>
  <c r="G32" i="1"/>
  <c r="G31" i="1"/>
  <c r="F15" i="1" l="1"/>
  <c r="F12" i="1" s="1"/>
  <c r="F16" i="1"/>
  <c r="F40" i="1" l="1"/>
  <c r="F29" i="1"/>
  <c r="F21" i="1"/>
  <c r="E21" i="1"/>
  <c r="D21" i="1"/>
  <c r="G21" i="1" l="1"/>
  <c r="E29" i="1"/>
  <c r="D29" i="1"/>
  <c r="G29" i="1" s="1"/>
  <c r="G28" i="1"/>
  <c r="F33" i="1"/>
  <c r="E33" i="1"/>
  <c r="D33" i="1"/>
  <c r="E38" i="1"/>
  <c r="D38" i="1"/>
  <c r="E40" i="1"/>
  <c r="D40" i="1"/>
  <c r="G40" i="1" s="1"/>
  <c r="E42" i="1"/>
  <c r="F42" i="1"/>
  <c r="D42" i="1"/>
  <c r="G33" i="1" l="1"/>
  <c r="G42" i="1"/>
  <c r="G39" i="1"/>
  <c r="F38" i="1"/>
  <c r="G38" i="1" s="1"/>
  <c r="F46" i="1"/>
  <c r="E27" i="1"/>
  <c r="D27" i="1"/>
  <c r="F27" i="1"/>
  <c r="E18" i="1"/>
  <c r="F18" i="1"/>
  <c r="D18" i="1"/>
  <c r="E15" i="1"/>
  <c r="F48" i="1"/>
  <c r="D15" i="1"/>
  <c r="E30" i="1"/>
  <c r="F30" i="1"/>
  <c r="D30" i="1"/>
  <c r="E16" i="1"/>
  <c r="E13" i="1" s="1"/>
  <c r="E46" i="1" s="1"/>
  <c r="D16" i="1"/>
  <c r="D13" i="1" s="1"/>
  <c r="F45" i="1" l="1"/>
  <c r="E12" i="1"/>
  <c r="G16" i="1"/>
  <c r="G18" i="1"/>
  <c r="G27" i="1"/>
  <c r="D48" i="1"/>
  <c r="G15" i="1"/>
  <c r="E48" i="1"/>
  <c r="E45" i="1" s="1"/>
  <c r="D46" i="1" l="1"/>
  <c r="D45" i="1" s="1"/>
  <c r="G13" i="1"/>
  <c r="D12" i="1"/>
  <c r="G12" i="1" s="1"/>
  <c r="G45" i="1"/>
  <c r="G48" i="1"/>
  <c r="G46" i="1"/>
</calcChain>
</file>

<file path=xl/sharedStrings.xml><?xml version="1.0" encoding="utf-8"?>
<sst xmlns="http://schemas.openxmlformats.org/spreadsheetml/2006/main" count="130" uniqueCount="81">
  <si>
    <t>наименование муниципальной программы</t>
  </si>
  <si>
    <t>(1 квартал, полугодие, 9 месяцев, год)</t>
  </si>
  <si>
    <t>2</t>
  </si>
  <si>
    <t>3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</si>
  <si>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</si>
  <si>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</si>
  <si>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</si>
  <si>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</si>
  <si>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</si>
  <si>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</si>
  <si>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</si>
  <si>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</si>
  <si>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Отметка о выполнении мероприятия (выполнено, не выполнено)</t>
  </si>
  <si>
    <t>Ежеквартально, до 20 числа месяца, следующего за отчетным. Ежегодно  до 25 января года, следующего за отчетным</t>
  </si>
  <si>
    <t>1.1.</t>
  </si>
  <si>
    <t>1.2.</t>
  </si>
  <si>
    <t>«Защита населения и территорий от чрезвычайных  ситуаций природного и техногенного характера»</t>
  </si>
  <si>
    <t>Директор МБОУ ДПО "Курсы ГО" МО Кавкаский район Ю.Е.Мартынов</t>
  </si>
  <si>
    <t>Начальник МБУ АСО  М.В.Тарасенко</t>
  </si>
  <si>
    <t>Х</t>
  </si>
  <si>
    <t>3.1.</t>
  </si>
  <si>
    <t>3.2.</t>
  </si>
  <si>
    <t>% выполнения</t>
  </si>
  <si>
    <t>Ответственный за выполнение мероприятия, исполнитель</t>
  </si>
  <si>
    <t xml:space="preserve">Непосредственный результат реализации мероприятия </t>
  </si>
  <si>
    <t>план</t>
  </si>
  <si>
    <t>факт</t>
  </si>
  <si>
    <t>Выполнение полномочий органа местного самоуправления в области ГО, защиты населения и территорий от ЧС, безопасности людей на водных объектах</t>
  </si>
  <si>
    <t>Выполнение муниципального задания по обучению, подготовке и переподготовке (повышению квалификации) должностных лиц муниципальных учреждений Кавказского района в области гражданской обороны и чрезвычайных ситуаций природного и техногенного характера</t>
  </si>
  <si>
    <t>Обеспечение круглосуточного несения дежурства в составе смены 2 - 3 спасателей</t>
  </si>
  <si>
    <t>Уменьшение риска возникновения ЧС, снижение размеров ущерба в случае их возникновения</t>
  </si>
  <si>
    <t>Восполнение запасов (резерва) материально-технических и иных средств</t>
  </si>
  <si>
    <t>х</t>
  </si>
  <si>
    <t>выполнено</t>
  </si>
  <si>
    <t xml:space="preserve">№ мероприятия </t>
  </si>
  <si>
    <t>Причины неосвоения средств или невыполнения мероприятия</t>
  </si>
  <si>
    <t>Подпрограмма
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 , в том числе</t>
  </si>
  <si>
    <t xml:space="preserve">Мероприятие № 1 
Организация деятельности МКУ «Управление по делам ГО и ЧС» Кавказского района , в том числе
</t>
  </si>
  <si>
    <t>Мероприятие № 2                                                              Организация деятельности МБОУ ДПО "Курсы ГО" МО Кавказский район для повседневной деятельности по обучению в области гражданской обороны и действиям в чрезвычайных ситуациях, в том числе</t>
  </si>
  <si>
    <t>Мероприятие  № 1  организация деятельности МБУ "АСО" , в том числе</t>
  </si>
  <si>
    <t>Подпрограмма 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 , в том числе</t>
  </si>
  <si>
    <t>Мероприятие № 1                                                             Выполнение мероприятий по защите от чрезвычайных ситуаций, в том числе</t>
  </si>
  <si>
    <t>Мероприятия № 2                                                             Создание и восполнение запасов (резерва) материально-технических, медицинских и иных средств в целях гражданской обороны и ликвидации чрезвычайных ситуаций, в том числе</t>
  </si>
  <si>
    <t>ВСЕГО ПО  муниципальной программе, в том числе</t>
  </si>
  <si>
    <t>2.1.</t>
  </si>
  <si>
    <t>2.2.</t>
  </si>
  <si>
    <t>Мероприятие № 2 "Приобретение служебного автотранспорта для нужд аварийно-спасательного отряда муниципального образования Кавказский район</t>
  </si>
  <si>
    <t>обеспечение круглосуточного оперативного реагирования спасательных сил</t>
  </si>
  <si>
    <t>внебюджетные средства</t>
  </si>
  <si>
    <t xml:space="preserve">Подпрограмма
«Мероприятия по обеспечению деятельности, связанной с проведением аварийно-спасательных и других неотложных работ 
при чрезвычайных ситуациях», в том числе </t>
  </si>
  <si>
    <t xml:space="preserve"> </t>
  </si>
  <si>
    <t>1.3.</t>
  </si>
  <si>
    <t>Мероприятие № 3 Создание на территории МО Кавказский район системы обеспечения вызова экстренных оперативных служб по единому номеру "112"</t>
  </si>
  <si>
    <t>Начальник МКУ "Управление по делам ГО и ЧС" Кавказского района В.Г. Анохин</t>
  </si>
  <si>
    <t>Эффективная работа по обеспечению реагирования экстренных служб на вызоввы населения, поступающие по единому номеру "112"</t>
  </si>
  <si>
    <t>Исполнитель С.С. Кузнецова  6-48-32</t>
  </si>
  <si>
    <t>В.Г. Анохин</t>
  </si>
  <si>
    <t>Начальник  МКУ "Управление по делам ГО и ЧС" Кавказского района</t>
  </si>
  <si>
    <t>Мероприятие №3 "Приобретение гидравлического спасательного инструмента"</t>
  </si>
  <si>
    <t>2.2</t>
  </si>
  <si>
    <t>краевой бюджет</t>
  </si>
  <si>
    <t>Мероприятие №4 "Участие в предупреждении чрезвычайных ситуаций в части развития систем видеонаблюдения муниципального образования (приобретение камер видеонаблюдения)</t>
  </si>
  <si>
    <t>1.4.</t>
  </si>
  <si>
    <t xml:space="preserve">ВСЕГО </t>
  </si>
  <si>
    <t>приобретение камер обзорного видеонаблюдения в целях предупреждения чрезвычайных ситуаций</t>
  </si>
  <si>
    <t>Услуги по техническому обслуживанию системы экстренного оповещения населения (КСЭОН), построенной на базе оборудования (Стрелец Мониторинг) на территории Муниципального образования Кавказский район</t>
  </si>
  <si>
    <t>за 2022 год</t>
  </si>
  <si>
    <t>Были произведены работы по замене неисправных деталей и узлов на 4 удаленных станциях оповещения и на пультовой станции в ПСЧ-33, обновление програмного обеспечения</t>
  </si>
  <si>
    <t>были приобретены каски защитные, мешки паталогоанатомические, индивидуальные рационы питания</t>
  </si>
  <si>
    <t>были приобретены камеры обзорного видеонаблюдения в количестве 22 штук</t>
  </si>
  <si>
    <t>В целях уменьшения риска возникновения ЧС, снижение размеров ущерба в случае их возникновения выполнено следующее: 1. обеспечено техническое обслуживание оборудования системы оперативного контроля и мониторинга паводковой ситуации; 2. При проверках работы систем оповещения (РАСЦО и КСЕОН) осуществляется проверка охвата оповещением населения. 3. Проводится оповещение населения о неблагоприятных условиях погоды путем размещения информации на официальном сайте администрации, местном телевидении и печатном СМИ, а так же рассылкой смс сообщений на номера абонентов состовой связи</t>
  </si>
  <si>
    <t>заключены договора на обслуживание ВПН каналов с ПАО "Ростелеком", а так же интернет и сотовая связь с ИП Мурадян</t>
  </si>
  <si>
    <t>МКУ "Управление по делам ГО и ЧС" Кавказского района в целях реализации полномочий органа местного самоуправления  выполнено следующее: 1) 2 объектовые тренировки, 1 командно-штабное учение   2) Проведено 12 заседаний КЧС и ПБ; 3). Организовано круглосуточное дежурство оперативной дежурно-диспетчерской службы; 4). Регулярно проводилась проверка  работоспособности систем оповещения населения (КСЭОН и РАСЦО) а также проведены иные мероприятия, направленные на предупреждение возникновения ЧС, 5) организована проверка гидротехнических сооружений и заградительных дамб</t>
  </si>
  <si>
    <t>За отчетный период МБОУ ДПО "Курсы ГО" МО Кавказский район 1. обучено 231 чел., в т.ч. 214  в области ГО, 17 по программе пожарной безопасности; Проведено обучение неработающего населения путем расспространения памяток; 3. в СМИ размещены публикации по действиям в ЧС.</t>
  </si>
  <si>
    <t xml:space="preserve">МБУ "АСО" в рамках реализации мероприятия обеспечено: 1.Круглосуточное несение дежурства в составе смены 2 - 3 спасателей; 2. За отчетный период  осуществлено 650 выездов в, в т.ч. 250 выездов  - на ДТП, 100 выездов - тушение ландшафтных и помощь сотрудникам 7-ОФПС; 30 выездов для оказания помощи сотрудникам скорой помощи при транспортировки больных; 5  выездов для обеспечения посадки самолетов санавиации; 15 выезда по оказанию содействия при работе ОЖКХ, а также  прочие выезды </t>
  </si>
  <si>
    <t>из-за значительного уменьшения количества категорий лиц, подлежащих обучению мерам пожарной безопасности с 1марта 2022 года, не выполнен план по внебюджетным источникам</t>
  </si>
  <si>
    <t>экономия средств за счет участия в электронных торгах на сайте закупок</t>
  </si>
  <si>
    <t>Допущено перераспределение средств с мероприятия №3  на мероприятие №1, изменения в муниципальную программу внесены не были</t>
  </si>
  <si>
    <t xml:space="preserve">Обеспечение ликвидации последствий ДТП (деблокирование пострадавших из транспортного средства) </t>
  </si>
  <si>
    <t xml:space="preserve">приобретен гидравлический спасательный инструмент для обеспечения ликвидации последствий ДТП (деблокирование пострадавших из транспортного средства) </t>
  </si>
  <si>
    <t>Мероприятие №3  Техническое обслуживание системы экстренного оповещения населения (КСЭОН), построенной на базе оборудования (Стрелец Мониторинг) на территории муниципального образования Кавказский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</si>
</sst>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textRotation="90" wrapText="1"/>
    </xf>
    <xf numFmtId="164" fontId="2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wrapText="1"/>
    </xf>
    <xf numFmtId="49" fontId="4" fillId="2" borderId="6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/>
    <xf numFmtId="49" fontId="4" fillId="2" borderId="0" xfId="0" applyNumberFormat="1" applyFont="1" applyFill="1" applyAlignment="1">
      <alignment wrapText="1"/>
    </xf>
    <xf numFmtId="0" fontId="6" fillId="2" borderId="0" xfId="0" applyFont="1" applyFill="1"/>
    <xf numFmtId="0" fontId="4" fillId="2" borderId="0" xfId="0" applyFont="1" applyFill="1" applyAlignment="1"/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1" fillId="2" borderId="2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wrapText="1"/>
    </xf>
    <xf numFmtId="164" fontId="1" fillId="2" borderId="6" xfId="0" applyNumberFormat="1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wrapText="1"/>
    </xf>
    <xf numFmtId="16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6" fillId="2" borderId="6" xfId="0" applyFont="1" applyFill="1" applyBorder="1" applyAlignment="1">
      <alignment wrapText="1"/>
    </xf>
    <xf numFmtId="164" fontId="9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topLeftCell="A2" zoomScale="75" zoomScaleNormal="75" workbookViewId="0">
      <selection activeCell="G13" sqref="G13"/>
    </sheetView>
  </sheetViews>
  <sheetFormatPr defaultColWidth="9.140625" defaultRowHeight="15" x14ac:dyDescent="0.25"/>
  <cols>
    <col min="1" max="1" width="7" style="37" customWidth="1"/>
    <col min="2" max="2" width="32.140625" style="37" customWidth="1"/>
    <col min="3" max="3" width="14.7109375" style="37" customWidth="1"/>
    <col min="4" max="4" width="17" style="37" customWidth="1"/>
    <col min="5" max="5" width="20.140625" style="37" customWidth="1"/>
    <col min="6" max="6" width="10.7109375" style="37" customWidth="1"/>
    <col min="7" max="7" width="12.42578125" style="37" customWidth="1"/>
    <col min="8" max="8" width="19.140625" style="86" customWidth="1"/>
    <col min="9" max="9" width="33.42578125" style="86" customWidth="1"/>
    <col min="10" max="10" width="13.85546875" style="37" customWidth="1"/>
    <col min="11" max="11" width="18.85546875" style="88" customWidth="1"/>
    <col min="12" max="16384" width="9.140625" style="37"/>
  </cols>
  <sheetData>
    <row r="1" spans="1:12" ht="15.75" x14ac:dyDescent="0.25">
      <c r="A1" s="35"/>
      <c r="B1" s="35"/>
      <c r="C1" s="35"/>
      <c r="D1" s="35"/>
      <c r="E1" s="35"/>
      <c r="F1" s="36" t="s">
        <v>13</v>
      </c>
      <c r="G1" s="36"/>
      <c r="H1" s="36"/>
      <c r="I1" s="36"/>
      <c r="J1" s="36"/>
      <c r="K1" s="36"/>
    </row>
    <row r="2" spans="1:12" ht="15.75" x14ac:dyDescent="0.25">
      <c r="A2" s="35"/>
      <c r="B2" s="35"/>
      <c r="C2" s="35"/>
      <c r="D2" s="35"/>
      <c r="E2" s="35"/>
      <c r="F2" s="35"/>
      <c r="G2" s="35"/>
      <c r="H2" s="38"/>
      <c r="I2" s="38"/>
      <c r="J2" s="35"/>
      <c r="K2" s="39"/>
    </row>
    <row r="3" spans="1:12" ht="15.75" x14ac:dyDescent="0.25">
      <c r="A3" s="40" t="s">
        <v>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1"/>
    </row>
    <row r="4" spans="1:12" ht="15.75" x14ac:dyDescent="0.25">
      <c r="A4" s="42" t="s">
        <v>16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2" ht="15.75" x14ac:dyDescent="0.25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2" ht="15.75" x14ac:dyDescent="0.25">
      <c r="A6" s="42" t="s">
        <v>66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2" ht="15.75" x14ac:dyDescent="0.25">
      <c r="A7" s="42" t="s">
        <v>1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2" ht="1.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4"/>
    </row>
    <row r="9" spans="1:12" ht="15.75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4"/>
    </row>
    <row r="10" spans="1:12" ht="58.5" customHeight="1" x14ac:dyDescent="0.25">
      <c r="A10" s="24" t="s">
        <v>34</v>
      </c>
      <c r="B10" s="24" t="s">
        <v>8</v>
      </c>
      <c r="C10" s="24" t="s">
        <v>23</v>
      </c>
      <c r="D10" s="24" t="s">
        <v>9</v>
      </c>
      <c r="E10" s="24" t="s">
        <v>10</v>
      </c>
      <c r="F10" s="24" t="s">
        <v>11</v>
      </c>
      <c r="G10" s="24" t="s">
        <v>22</v>
      </c>
      <c r="H10" s="45" t="s">
        <v>24</v>
      </c>
      <c r="I10" s="46"/>
      <c r="J10" s="24" t="s">
        <v>12</v>
      </c>
      <c r="K10" s="10" t="s">
        <v>35</v>
      </c>
    </row>
    <row r="11" spans="1:12" ht="69.75" customHeight="1" x14ac:dyDescent="0.25">
      <c r="A11" s="47"/>
      <c r="B11" s="47"/>
      <c r="C11" s="47"/>
      <c r="D11" s="47"/>
      <c r="E11" s="47"/>
      <c r="F11" s="47"/>
      <c r="G11" s="47"/>
      <c r="H11" s="48" t="s">
        <v>25</v>
      </c>
      <c r="I11" s="48" t="s">
        <v>26</v>
      </c>
      <c r="J11" s="47"/>
      <c r="K11" s="49"/>
    </row>
    <row r="12" spans="1:12" ht="174.75" customHeight="1" x14ac:dyDescent="0.25">
      <c r="A12" s="50">
        <v>1</v>
      </c>
      <c r="B12" s="51" t="s">
        <v>36</v>
      </c>
      <c r="C12" s="8" t="s">
        <v>53</v>
      </c>
      <c r="D12" s="9">
        <f>D13+D14+D15</f>
        <v>19839.599999999999</v>
      </c>
      <c r="E12" s="9">
        <f t="shared" ref="E12:F12" si="0">E13+E14+E15</f>
        <v>19839.599999999999</v>
      </c>
      <c r="F12" s="9">
        <f t="shared" si="0"/>
        <v>19728.900000000001</v>
      </c>
      <c r="G12" s="9">
        <f t="shared" ref="G12:G29" si="1">F12*100/D12</f>
        <v>99.44202504082746</v>
      </c>
      <c r="H12" s="52" t="s">
        <v>32</v>
      </c>
      <c r="I12" s="52" t="s">
        <v>32</v>
      </c>
      <c r="J12" s="24" t="s">
        <v>33</v>
      </c>
      <c r="K12" s="10"/>
    </row>
    <row r="13" spans="1:12" ht="21" customHeight="1" x14ac:dyDescent="0.25">
      <c r="A13" s="53"/>
      <c r="B13" s="22" t="s">
        <v>4</v>
      </c>
      <c r="C13" s="22"/>
      <c r="D13" s="1">
        <f>D16+D19+D22+D25</f>
        <v>19090.599999999999</v>
      </c>
      <c r="E13" s="1">
        <f>E16+E19+E22+E25</f>
        <v>19090.599999999999</v>
      </c>
      <c r="F13" s="1">
        <f>F17+F19+F22+F25</f>
        <v>19005.099999999999</v>
      </c>
      <c r="G13" s="9">
        <f t="shared" si="1"/>
        <v>99.552135606005038</v>
      </c>
      <c r="H13" s="54"/>
      <c r="I13" s="54"/>
      <c r="J13" s="26"/>
      <c r="K13" s="11"/>
    </row>
    <row r="14" spans="1:12" ht="21" customHeight="1" x14ac:dyDescent="0.25">
      <c r="A14" s="53"/>
      <c r="B14" s="22" t="s">
        <v>60</v>
      </c>
      <c r="C14" s="22"/>
      <c r="D14" s="1">
        <f>D26</f>
        <v>549</v>
      </c>
      <c r="E14" s="1">
        <f t="shared" ref="E14:F14" si="2">E26</f>
        <v>549</v>
      </c>
      <c r="F14" s="1">
        <f t="shared" si="2"/>
        <v>548.9</v>
      </c>
      <c r="G14" s="9">
        <f>F14*100/D14</f>
        <v>99.981785063752284</v>
      </c>
      <c r="H14" s="54"/>
      <c r="I14" s="54"/>
      <c r="J14" s="26"/>
      <c r="K14" s="11"/>
    </row>
    <row r="15" spans="1:12" ht="15.6" customHeight="1" x14ac:dyDescent="0.25">
      <c r="A15" s="53"/>
      <c r="B15" s="22" t="s">
        <v>5</v>
      </c>
      <c r="C15" s="22"/>
      <c r="D15" s="1">
        <f>D20</f>
        <v>200</v>
      </c>
      <c r="E15" s="1">
        <f t="shared" ref="E15:F15" si="3">E20</f>
        <v>200</v>
      </c>
      <c r="F15" s="1">
        <f t="shared" si="3"/>
        <v>174.9</v>
      </c>
      <c r="G15" s="9">
        <f t="shared" si="1"/>
        <v>87.45</v>
      </c>
      <c r="H15" s="55"/>
      <c r="I15" s="55"/>
      <c r="J15" s="28"/>
      <c r="K15" s="12"/>
    </row>
    <row r="16" spans="1:12" ht="250.5" customHeight="1" x14ac:dyDescent="0.25">
      <c r="A16" s="56" t="s">
        <v>14</v>
      </c>
      <c r="B16" s="22" t="s">
        <v>37</v>
      </c>
      <c r="C16" s="8" t="s">
        <v>53</v>
      </c>
      <c r="D16" s="9">
        <f>D17</f>
        <v>17082</v>
      </c>
      <c r="E16" s="9">
        <f t="shared" ref="E16:F16" si="4">E17</f>
        <v>17082</v>
      </c>
      <c r="F16" s="9">
        <f t="shared" si="4"/>
        <v>16996.599999999999</v>
      </c>
      <c r="G16" s="9">
        <f t="shared" si="1"/>
        <v>99.500058541154417</v>
      </c>
      <c r="H16" s="10" t="s">
        <v>27</v>
      </c>
      <c r="I16" s="10" t="s">
        <v>72</v>
      </c>
      <c r="J16" s="24" t="s">
        <v>33</v>
      </c>
      <c r="K16" s="3"/>
    </row>
    <row r="17" spans="1:11" ht="69" customHeight="1" x14ac:dyDescent="0.25">
      <c r="A17" s="53"/>
      <c r="B17" s="22" t="s">
        <v>4</v>
      </c>
      <c r="C17" s="22"/>
      <c r="D17" s="1">
        <v>17082</v>
      </c>
      <c r="E17" s="1">
        <v>17082</v>
      </c>
      <c r="F17" s="1">
        <v>16996.599999999999</v>
      </c>
      <c r="G17" s="9">
        <f t="shared" si="1"/>
        <v>99.500058541154417</v>
      </c>
      <c r="H17" s="12"/>
      <c r="I17" s="12"/>
      <c r="J17" s="28"/>
      <c r="K17" s="5"/>
    </row>
    <row r="18" spans="1:11" ht="133.5" customHeight="1" x14ac:dyDescent="0.25">
      <c r="A18" s="53" t="s">
        <v>15</v>
      </c>
      <c r="B18" s="22" t="s">
        <v>38</v>
      </c>
      <c r="C18" s="8" t="s">
        <v>17</v>
      </c>
      <c r="D18" s="1">
        <f>D19+D20</f>
        <v>1490.3</v>
      </c>
      <c r="E18" s="1">
        <f t="shared" ref="E18:F18" si="5">E19+E20</f>
        <v>1490.3</v>
      </c>
      <c r="F18" s="1">
        <f t="shared" si="5"/>
        <v>1465.2</v>
      </c>
      <c r="G18" s="9">
        <f t="shared" si="1"/>
        <v>98.31577534724552</v>
      </c>
      <c r="H18" s="10" t="s">
        <v>28</v>
      </c>
      <c r="I18" s="10" t="s">
        <v>73</v>
      </c>
      <c r="J18" s="24" t="s">
        <v>33</v>
      </c>
      <c r="K18" s="3" t="s">
        <v>75</v>
      </c>
    </row>
    <row r="19" spans="1:11" ht="70.150000000000006" customHeight="1" x14ac:dyDescent="0.25">
      <c r="A19" s="53"/>
      <c r="B19" s="22" t="s">
        <v>4</v>
      </c>
      <c r="C19" s="22"/>
      <c r="D19" s="1">
        <v>1290.3</v>
      </c>
      <c r="E19" s="1">
        <v>1290.3</v>
      </c>
      <c r="F19" s="1">
        <v>1290.3</v>
      </c>
      <c r="G19" s="9">
        <f t="shared" si="1"/>
        <v>100</v>
      </c>
      <c r="H19" s="26"/>
      <c r="I19" s="26"/>
      <c r="J19" s="26"/>
      <c r="K19" s="6"/>
    </row>
    <row r="20" spans="1:11" ht="63.6" customHeight="1" x14ac:dyDescent="0.25">
      <c r="A20" s="53"/>
      <c r="B20" s="22" t="s">
        <v>5</v>
      </c>
      <c r="C20" s="22"/>
      <c r="D20" s="1">
        <v>200</v>
      </c>
      <c r="E20" s="1">
        <v>200</v>
      </c>
      <c r="F20" s="1">
        <v>174.9</v>
      </c>
      <c r="G20" s="9">
        <f t="shared" si="1"/>
        <v>87.45</v>
      </c>
      <c r="H20" s="28"/>
      <c r="I20" s="28"/>
      <c r="J20" s="28"/>
      <c r="K20" s="7"/>
    </row>
    <row r="21" spans="1:11" ht="154.9" customHeight="1" x14ac:dyDescent="0.25">
      <c r="A21" s="53" t="s">
        <v>51</v>
      </c>
      <c r="B21" s="22" t="s">
        <v>52</v>
      </c>
      <c r="C21" s="8" t="s">
        <v>53</v>
      </c>
      <c r="D21" s="1">
        <f>D22</f>
        <v>367.3</v>
      </c>
      <c r="E21" s="1">
        <f>E22</f>
        <v>367.3</v>
      </c>
      <c r="F21" s="1">
        <f>F22</f>
        <v>367.3</v>
      </c>
      <c r="G21" s="9">
        <f t="shared" si="1"/>
        <v>100</v>
      </c>
      <c r="H21" s="13" t="s">
        <v>54</v>
      </c>
      <c r="I21" s="14" t="s">
        <v>71</v>
      </c>
      <c r="J21" s="24" t="s">
        <v>33</v>
      </c>
      <c r="K21" s="3"/>
    </row>
    <row r="22" spans="1:11" ht="15" customHeight="1" x14ac:dyDescent="0.25">
      <c r="A22" s="53"/>
      <c r="B22" s="22" t="s">
        <v>4</v>
      </c>
      <c r="C22" s="8"/>
      <c r="D22" s="1">
        <v>367.3</v>
      </c>
      <c r="E22" s="1">
        <v>367.3</v>
      </c>
      <c r="F22" s="1">
        <v>367.3</v>
      </c>
      <c r="G22" s="9">
        <f t="shared" si="1"/>
        <v>100</v>
      </c>
      <c r="H22" s="15"/>
      <c r="I22" s="16"/>
      <c r="J22" s="28"/>
      <c r="K22" s="5"/>
    </row>
    <row r="23" spans="1:11" ht="105" x14ac:dyDescent="0.25">
      <c r="A23" s="57" t="s">
        <v>62</v>
      </c>
      <c r="B23" s="22" t="s">
        <v>61</v>
      </c>
      <c r="C23" s="8"/>
      <c r="D23" s="1"/>
      <c r="E23" s="1"/>
      <c r="F23" s="1"/>
      <c r="G23" s="9"/>
      <c r="H23" s="13" t="s">
        <v>64</v>
      </c>
      <c r="I23" s="14" t="s">
        <v>69</v>
      </c>
      <c r="J23" s="24" t="s">
        <v>33</v>
      </c>
      <c r="K23" s="17"/>
    </row>
    <row r="24" spans="1:11" ht="15.6" customHeight="1" x14ac:dyDescent="0.25">
      <c r="A24" s="57"/>
      <c r="B24" s="22" t="s">
        <v>63</v>
      </c>
      <c r="C24" s="8"/>
      <c r="D24" s="1">
        <f>D25+D26</f>
        <v>900</v>
      </c>
      <c r="E24" s="1">
        <f>E25+E26</f>
        <v>900</v>
      </c>
      <c r="F24" s="1">
        <f>F25+F26</f>
        <v>899.8</v>
      </c>
      <c r="G24" s="9">
        <f>F24*100/D24</f>
        <v>99.977777777777774</v>
      </c>
      <c r="H24" s="18"/>
      <c r="I24" s="19"/>
      <c r="J24" s="26"/>
      <c r="K24" s="20"/>
    </row>
    <row r="25" spans="1:11" ht="15.6" customHeight="1" x14ac:dyDescent="0.25">
      <c r="A25" s="57"/>
      <c r="B25" s="22" t="s">
        <v>4</v>
      </c>
      <c r="C25" s="8"/>
      <c r="D25" s="1">
        <v>351</v>
      </c>
      <c r="E25" s="1">
        <v>351</v>
      </c>
      <c r="F25" s="1">
        <v>350.9</v>
      </c>
      <c r="G25" s="9">
        <f>F25*100/D25</f>
        <v>99.971509971509974</v>
      </c>
      <c r="H25" s="18"/>
      <c r="I25" s="19"/>
      <c r="J25" s="26"/>
      <c r="K25" s="20"/>
    </row>
    <row r="26" spans="1:11" ht="15.6" customHeight="1" x14ac:dyDescent="0.25">
      <c r="A26" s="57"/>
      <c r="B26" s="22" t="s">
        <v>60</v>
      </c>
      <c r="C26" s="8"/>
      <c r="D26" s="1">
        <v>549</v>
      </c>
      <c r="E26" s="1">
        <v>549</v>
      </c>
      <c r="F26" s="1">
        <v>548.9</v>
      </c>
      <c r="G26" s="9">
        <f>F26*100/D26</f>
        <v>99.981785063752284</v>
      </c>
      <c r="H26" s="15"/>
      <c r="I26" s="16"/>
      <c r="J26" s="28"/>
      <c r="K26" s="5"/>
    </row>
    <row r="27" spans="1:11" ht="114.75" x14ac:dyDescent="0.25">
      <c r="A27" s="58" t="s">
        <v>2</v>
      </c>
      <c r="B27" s="51" t="s">
        <v>49</v>
      </c>
      <c r="C27" s="51"/>
      <c r="D27" s="9">
        <f>D28+D29</f>
        <v>11730.9</v>
      </c>
      <c r="E27" s="9">
        <f t="shared" ref="E27:F27" si="6">E28+E29</f>
        <v>11730.9</v>
      </c>
      <c r="F27" s="9">
        <f t="shared" si="6"/>
        <v>11712.5</v>
      </c>
      <c r="G27" s="9">
        <f t="shared" si="1"/>
        <v>99.843149289483335</v>
      </c>
      <c r="H27" s="52"/>
      <c r="I27" s="52"/>
      <c r="J27" s="59" t="s">
        <v>33</v>
      </c>
      <c r="K27" s="10"/>
    </row>
    <row r="28" spans="1:11" x14ac:dyDescent="0.25">
      <c r="A28" s="58"/>
      <c r="B28" s="22" t="s">
        <v>4</v>
      </c>
      <c r="C28" s="60"/>
      <c r="D28" s="9">
        <f>D31+D34+D36</f>
        <v>11080.9</v>
      </c>
      <c r="E28" s="9">
        <f t="shared" ref="E28:F28" si="7">E31+E34+E36</f>
        <v>11080.9</v>
      </c>
      <c r="F28" s="9">
        <f t="shared" si="7"/>
        <v>11080.9</v>
      </c>
      <c r="G28" s="9">
        <f t="shared" si="1"/>
        <v>100</v>
      </c>
      <c r="H28" s="54"/>
      <c r="I28" s="54"/>
      <c r="J28" s="61"/>
      <c r="K28" s="11"/>
    </row>
    <row r="29" spans="1:11" x14ac:dyDescent="0.25">
      <c r="A29" s="58"/>
      <c r="B29" s="22" t="s">
        <v>48</v>
      </c>
      <c r="C29" s="60"/>
      <c r="D29" s="9">
        <f>D32</f>
        <v>650</v>
      </c>
      <c r="E29" s="9">
        <f t="shared" ref="E29:F29" si="8">E32</f>
        <v>650</v>
      </c>
      <c r="F29" s="9">
        <f t="shared" si="8"/>
        <v>631.6</v>
      </c>
      <c r="G29" s="9">
        <f t="shared" si="1"/>
        <v>97.169230769230765</v>
      </c>
      <c r="H29" s="55"/>
      <c r="I29" s="55"/>
      <c r="J29" s="62"/>
      <c r="K29" s="12"/>
    </row>
    <row r="30" spans="1:11" ht="136.5" customHeight="1" x14ac:dyDescent="0.25">
      <c r="A30" s="21" t="s">
        <v>44</v>
      </c>
      <c r="B30" s="22" t="s">
        <v>39</v>
      </c>
      <c r="C30" s="63" t="s">
        <v>18</v>
      </c>
      <c r="D30" s="1">
        <f>D31+D32</f>
        <v>11427.3</v>
      </c>
      <c r="E30" s="1">
        <f t="shared" ref="E30:F30" si="9">E31+E32</f>
        <v>11427.3</v>
      </c>
      <c r="F30" s="1">
        <f t="shared" si="9"/>
        <v>11408.9</v>
      </c>
      <c r="G30" s="9">
        <f>F31*100/D31</f>
        <v>100</v>
      </c>
      <c r="H30" s="64" t="s">
        <v>29</v>
      </c>
      <c r="I30" s="64" t="s">
        <v>74</v>
      </c>
      <c r="J30" s="24" t="s">
        <v>33</v>
      </c>
      <c r="K30" s="3"/>
    </row>
    <row r="31" spans="1:11" ht="72.599999999999994" customHeight="1" x14ac:dyDescent="0.25">
      <c r="A31" s="21"/>
      <c r="B31" s="22" t="s">
        <v>4</v>
      </c>
      <c r="C31" s="65"/>
      <c r="D31" s="1">
        <v>10777.3</v>
      </c>
      <c r="E31" s="1">
        <v>10777.3</v>
      </c>
      <c r="F31" s="1">
        <v>10777.3</v>
      </c>
      <c r="G31" s="9">
        <f>F31*100/D31</f>
        <v>100</v>
      </c>
      <c r="H31" s="66"/>
      <c r="I31" s="66"/>
      <c r="J31" s="26"/>
      <c r="K31" s="4"/>
    </row>
    <row r="32" spans="1:11" ht="53.25" customHeight="1" x14ac:dyDescent="0.25">
      <c r="A32" s="21"/>
      <c r="B32" s="22" t="s">
        <v>5</v>
      </c>
      <c r="C32" s="65"/>
      <c r="D32" s="1">
        <v>650</v>
      </c>
      <c r="E32" s="1">
        <v>650</v>
      </c>
      <c r="F32" s="1">
        <v>631.6</v>
      </c>
      <c r="G32" s="9">
        <f>F32*100/D32</f>
        <v>97.169230769230765</v>
      </c>
      <c r="H32" s="67"/>
      <c r="I32" s="67"/>
      <c r="J32" s="28"/>
      <c r="K32" s="4"/>
    </row>
    <row r="33" spans="1:13" ht="70.150000000000006" hidden="1" customHeight="1" x14ac:dyDescent="0.25">
      <c r="A33" s="21" t="s">
        <v>45</v>
      </c>
      <c r="B33" s="22" t="s">
        <v>46</v>
      </c>
      <c r="C33" s="68"/>
      <c r="D33" s="1">
        <f>D34</f>
        <v>0</v>
      </c>
      <c r="E33" s="1">
        <f>E34</f>
        <v>0</v>
      </c>
      <c r="F33" s="1">
        <f>F34</f>
        <v>0</v>
      </c>
      <c r="G33" s="9" t="e">
        <f t="shared" ref="G33:G35" si="10">F33*100/D33</f>
        <v>#DIV/0!</v>
      </c>
      <c r="H33" s="69" t="s">
        <v>47</v>
      </c>
      <c r="I33" s="69" t="s">
        <v>50</v>
      </c>
      <c r="J33" s="70"/>
      <c r="K33" s="71"/>
    </row>
    <row r="34" spans="1:13" ht="42" hidden="1" customHeight="1" x14ac:dyDescent="0.25">
      <c r="A34" s="21"/>
      <c r="B34" s="22" t="s">
        <v>4</v>
      </c>
      <c r="C34" s="23"/>
      <c r="D34" s="1">
        <v>0</v>
      </c>
      <c r="E34" s="1">
        <v>0</v>
      </c>
      <c r="F34" s="1">
        <v>0</v>
      </c>
      <c r="G34" s="9" t="e">
        <f t="shared" si="10"/>
        <v>#DIV/0!</v>
      </c>
      <c r="H34" s="72"/>
      <c r="I34" s="73"/>
      <c r="J34" s="70" t="s">
        <v>33</v>
      </c>
      <c r="K34" s="71"/>
    </row>
    <row r="35" spans="1:13" ht="42" customHeight="1" x14ac:dyDescent="0.25">
      <c r="A35" s="21" t="s">
        <v>59</v>
      </c>
      <c r="B35" s="22" t="s">
        <v>58</v>
      </c>
      <c r="C35" s="23"/>
      <c r="D35" s="1">
        <f>SUM(D36:D37)</f>
        <v>303.60000000000002</v>
      </c>
      <c r="E35" s="1">
        <f t="shared" ref="E35:F35" si="11">SUM(E36:E37)</f>
        <v>303.60000000000002</v>
      </c>
      <c r="F35" s="1">
        <f t="shared" si="11"/>
        <v>303.60000000000002</v>
      </c>
      <c r="G35" s="9">
        <f t="shared" si="10"/>
        <v>100</v>
      </c>
      <c r="H35" s="24" t="s">
        <v>78</v>
      </c>
      <c r="I35" s="24" t="s">
        <v>79</v>
      </c>
      <c r="J35" s="13" t="s">
        <v>33</v>
      </c>
      <c r="K35" s="25"/>
    </row>
    <row r="36" spans="1:13" x14ac:dyDescent="0.25">
      <c r="A36" s="21"/>
      <c r="B36" s="22" t="s">
        <v>4</v>
      </c>
      <c r="C36" s="23"/>
      <c r="D36" s="1">
        <v>303.60000000000002</v>
      </c>
      <c r="E36" s="1">
        <v>303.60000000000002</v>
      </c>
      <c r="F36" s="1">
        <v>303.60000000000002</v>
      </c>
      <c r="G36" s="9">
        <f>F36*100/D36</f>
        <v>100</v>
      </c>
      <c r="H36" s="26"/>
      <c r="I36" s="26"/>
      <c r="J36" s="18"/>
      <c r="K36" s="27"/>
    </row>
    <row r="37" spans="1:13" ht="54" customHeight="1" x14ac:dyDescent="0.25">
      <c r="A37" s="21"/>
      <c r="B37" s="22" t="s">
        <v>5</v>
      </c>
      <c r="C37" s="23"/>
      <c r="D37" s="1">
        <v>0</v>
      </c>
      <c r="E37" s="1">
        <v>0</v>
      </c>
      <c r="F37" s="1">
        <v>0</v>
      </c>
      <c r="G37" s="9">
        <v>0</v>
      </c>
      <c r="H37" s="28"/>
      <c r="I37" s="28"/>
      <c r="J37" s="15"/>
      <c r="K37" s="29"/>
    </row>
    <row r="38" spans="1:13" ht="116.25" customHeight="1" x14ac:dyDescent="0.25">
      <c r="A38" s="58" t="s">
        <v>3</v>
      </c>
      <c r="B38" s="51" t="s">
        <v>40</v>
      </c>
      <c r="C38" s="51"/>
      <c r="D38" s="9">
        <f>D39</f>
        <v>1288.4000000000001</v>
      </c>
      <c r="E38" s="9">
        <f t="shared" ref="E38:F38" si="12">E39</f>
        <v>1288.4000000000001</v>
      </c>
      <c r="F38" s="9">
        <f t="shared" si="12"/>
        <v>1287.9000000000001</v>
      </c>
      <c r="G38" s="9">
        <f t="shared" ref="G38:G43" si="13">F38*100/D38</f>
        <v>99.961192176342749</v>
      </c>
      <c r="H38" s="1"/>
      <c r="I38" s="1"/>
      <c r="J38" s="48" t="s">
        <v>33</v>
      </c>
      <c r="K38" s="74" t="s">
        <v>19</v>
      </c>
      <c r="L38" s="75"/>
    </row>
    <row r="39" spans="1:13" ht="22.5" customHeight="1" x14ac:dyDescent="0.25">
      <c r="A39" s="21"/>
      <c r="B39" s="22" t="s">
        <v>4</v>
      </c>
      <c r="C39" s="22"/>
      <c r="D39" s="1">
        <f>D41+D43+D44</f>
        <v>1288.4000000000001</v>
      </c>
      <c r="E39" s="1">
        <f>E41+E43+E44</f>
        <v>1288.4000000000001</v>
      </c>
      <c r="F39" s="1">
        <f>F41+F43+F44</f>
        <v>1287.9000000000001</v>
      </c>
      <c r="G39" s="9">
        <f t="shared" si="13"/>
        <v>99.961192176342749</v>
      </c>
      <c r="H39" s="34" t="s">
        <v>32</v>
      </c>
      <c r="I39" s="34" t="s">
        <v>32</v>
      </c>
      <c r="J39" s="48"/>
      <c r="K39" s="74"/>
    </row>
    <row r="40" spans="1:13" ht="171.75" customHeight="1" x14ac:dyDescent="0.25">
      <c r="A40" s="21" t="s">
        <v>20</v>
      </c>
      <c r="B40" s="22" t="s">
        <v>41</v>
      </c>
      <c r="C40" s="69" t="s">
        <v>53</v>
      </c>
      <c r="D40" s="1">
        <f>D41</f>
        <v>412.8</v>
      </c>
      <c r="E40" s="1">
        <f t="shared" ref="E40:F40" si="14">E41</f>
        <v>412.8</v>
      </c>
      <c r="F40" s="1">
        <f t="shared" si="14"/>
        <v>429.3</v>
      </c>
      <c r="G40" s="9">
        <f t="shared" si="13"/>
        <v>103.99709302325581</v>
      </c>
      <c r="H40" s="64" t="s">
        <v>30</v>
      </c>
      <c r="I40" s="30" t="s">
        <v>70</v>
      </c>
      <c r="J40" s="48" t="s">
        <v>33</v>
      </c>
      <c r="K40" s="3" t="s">
        <v>77</v>
      </c>
    </row>
    <row r="41" spans="1:13" ht="210.75" customHeight="1" x14ac:dyDescent="0.25">
      <c r="A41" s="21"/>
      <c r="B41" s="22" t="s">
        <v>4</v>
      </c>
      <c r="C41" s="76"/>
      <c r="D41" s="1">
        <v>412.8</v>
      </c>
      <c r="E41" s="1">
        <v>412.8</v>
      </c>
      <c r="F41" s="1">
        <v>429.3</v>
      </c>
      <c r="G41" s="9">
        <f t="shared" si="13"/>
        <v>103.99709302325581</v>
      </c>
      <c r="H41" s="67"/>
      <c r="I41" s="31"/>
      <c r="J41" s="48" t="s">
        <v>33</v>
      </c>
      <c r="K41" s="7"/>
    </row>
    <row r="42" spans="1:13" ht="131.25" customHeight="1" x14ac:dyDescent="0.25">
      <c r="A42" s="21" t="s">
        <v>21</v>
      </c>
      <c r="B42" s="22" t="s">
        <v>42</v>
      </c>
      <c r="C42" s="76"/>
      <c r="D42" s="1">
        <f>D43</f>
        <v>100</v>
      </c>
      <c r="E42" s="1">
        <f t="shared" ref="E42:F42" si="15">E43</f>
        <v>100</v>
      </c>
      <c r="F42" s="1">
        <f t="shared" si="15"/>
        <v>99.8</v>
      </c>
      <c r="G42" s="9">
        <f t="shared" si="13"/>
        <v>99.8</v>
      </c>
      <c r="H42" s="24" t="s">
        <v>31</v>
      </c>
      <c r="I42" s="52" t="s">
        <v>68</v>
      </c>
      <c r="J42" s="24" t="s">
        <v>33</v>
      </c>
      <c r="K42" s="32"/>
    </row>
    <row r="43" spans="1:13" ht="36.75" customHeight="1" x14ac:dyDescent="0.25">
      <c r="A43" s="21"/>
      <c r="B43" s="22" t="s">
        <v>4</v>
      </c>
      <c r="C43" s="72"/>
      <c r="D43" s="1">
        <v>100</v>
      </c>
      <c r="E43" s="1">
        <v>100</v>
      </c>
      <c r="F43" s="1">
        <v>99.8</v>
      </c>
      <c r="G43" s="9">
        <f t="shared" si="13"/>
        <v>99.8</v>
      </c>
      <c r="H43" s="28"/>
      <c r="I43" s="55"/>
      <c r="J43" s="28"/>
      <c r="K43" s="33"/>
    </row>
    <row r="44" spans="1:13" ht="177" customHeight="1" x14ac:dyDescent="0.25">
      <c r="A44" s="21"/>
      <c r="B44" s="22" t="s">
        <v>80</v>
      </c>
      <c r="C44" s="23"/>
      <c r="D44" s="1">
        <v>775.6</v>
      </c>
      <c r="E44" s="1">
        <v>775.6</v>
      </c>
      <c r="F44" s="1">
        <v>758.8</v>
      </c>
      <c r="G44" s="9">
        <f>F44*100/D44</f>
        <v>97.833935018050539</v>
      </c>
      <c r="H44" s="77" t="s">
        <v>65</v>
      </c>
      <c r="I44" s="34" t="s">
        <v>67</v>
      </c>
      <c r="J44" s="48" t="s">
        <v>33</v>
      </c>
      <c r="K44" s="2" t="s">
        <v>76</v>
      </c>
      <c r="M44" s="78"/>
    </row>
    <row r="45" spans="1:13" ht="29.25" x14ac:dyDescent="0.25">
      <c r="A45" s="21"/>
      <c r="B45" s="51" t="s">
        <v>43</v>
      </c>
      <c r="C45" s="22"/>
      <c r="D45" s="9">
        <f>D46+D47+D48</f>
        <v>32858.9</v>
      </c>
      <c r="E45" s="9">
        <f>E46+E47+E48</f>
        <v>32858.9</v>
      </c>
      <c r="F45" s="9">
        <f>F46+F47+F48</f>
        <v>32729.300000000003</v>
      </c>
      <c r="G45" s="9">
        <f t="shared" ref="G45:G48" si="16">F45/E45*100</f>
        <v>99.605586309949516</v>
      </c>
      <c r="H45" s="34" t="s">
        <v>32</v>
      </c>
      <c r="I45" s="34" t="s">
        <v>32</v>
      </c>
      <c r="J45" s="48" t="s">
        <v>19</v>
      </c>
      <c r="K45" s="74" t="s">
        <v>19</v>
      </c>
      <c r="M45" s="79"/>
    </row>
    <row r="46" spans="1:13" x14ac:dyDescent="0.25">
      <c r="A46" s="21"/>
      <c r="B46" s="22" t="s">
        <v>4</v>
      </c>
      <c r="C46" s="22"/>
      <c r="D46" s="1">
        <f>D13+D28+D39</f>
        <v>31459.9</v>
      </c>
      <c r="E46" s="1">
        <f>E13+E28+E39</f>
        <v>31459.9</v>
      </c>
      <c r="F46" s="1">
        <f>F13+F28+F39</f>
        <v>31373.9</v>
      </c>
      <c r="G46" s="9">
        <f t="shared" si="16"/>
        <v>99.726636130439061</v>
      </c>
      <c r="H46" s="34" t="s">
        <v>32</v>
      </c>
      <c r="I46" s="34" t="s">
        <v>32</v>
      </c>
      <c r="J46" s="48" t="s">
        <v>19</v>
      </c>
      <c r="K46" s="74" t="s">
        <v>19</v>
      </c>
      <c r="M46" s="79"/>
    </row>
    <row r="47" spans="1:13" x14ac:dyDescent="0.25">
      <c r="A47" s="21"/>
      <c r="B47" s="22" t="s">
        <v>60</v>
      </c>
      <c r="C47" s="22"/>
      <c r="D47" s="1">
        <f>D14</f>
        <v>549</v>
      </c>
      <c r="E47" s="1">
        <f t="shared" ref="E47:F47" si="17">E14</f>
        <v>549</v>
      </c>
      <c r="F47" s="1">
        <f t="shared" si="17"/>
        <v>548.9</v>
      </c>
      <c r="G47" s="9">
        <f>F47/E47*100</f>
        <v>99.98178506375227</v>
      </c>
      <c r="H47" s="34"/>
      <c r="I47" s="34"/>
      <c r="J47" s="48"/>
      <c r="K47" s="74"/>
      <c r="M47" s="79"/>
    </row>
    <row r="48" spans="1:13" x14ac:dyDescent="0.25">
      <c r="A48" s="21"/>
      <c r="B48" s="22" t="s">
        <v>5</v>
      </c>
      <c r="C48" s="22"/>
      <c r="D48" s="1">
        <f>D15+D29</f>
        <v>850</v>
      </c>
      <c r="E48" s="1">
        <f>E15+E29</f>
        <v>850</v>
      </c>
      <c r="F48" s="1">
        <f>F15+F29</f>
        <v>806.5</v>
      </c>
      <c r="G48" s="9">
        <f t="shared" si="16"/>
        <v>94.882352941176478</v>
      </c>
      <c r="H48" s="34" t="s">
        <v>32</v>
      </c>
      <c r="I48" s="34" t="s">
        <v>32</v>
      </c>
      <c r="J48" s="48" t="s">
        <v>19</v>
      </c>
      <c r="K48" s="74" t="s">
        <v>19</v>
      </c>
    </row>
    <row r="49" spans="1:11" x14ac:dyDescent="0.25">
      <c r="A49" s="80"/>
      <c r="B49" s="78"/>
      <c r="C49" s="81"/>
      <c r="D49" s="81"/>
      <c r="E49" s="81"/>
      <c r="F49" s="81"/>
      <c r="G49" s="81"/>
      <c r="H49" s="82"/>
      <c r="I49" s="82"/>
      <c r="J49" s="81"/>
      <c r="K49" s="83"/>
    </row>
    <row r="50" spans="1:11" x14ac:dyDescent="0.25">
      <c r="A50" s="84" t="s">
        <v>7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</row>
    <row r="51" spans="1:11" x14ac:dyDescent="0.25">
      <c r="A51" s="85" t="s">
        <v>57</v>
      </c>
      <c r="B51" s="85"/>
      <c r="C51" s="85"/>
      <c r="D51" s="85"/>
      <c r="E51" s="85"/>
      <c r="F51" s="85"/>
      <c r="G51" s="85"/>
      <c r="J51" s="85" t="s">
        <v>56</v>
      </c>
      <c r="K51" s="87"/>
    </row>
    <row r="52" spans="1:11" x14ac:dyDescent="0.25">
      <c r="A52" s="85"/>
      <c r="B52" s="85"/>
      <c r="C52" s="85"/>
      <c r="D52" s="85"/>
      <c r="E52" s="85"/>
      <c r="F52" s="85"/>
      <c r="G52" s="85"/>
      <c r="J52" s="85"/>
      <c r="K52" s="87"/>
    </row>
    <row r="53" spans="1:11" x14ac:dyDescent="0.25">
      <c r="A53" s="85"/>
      <c r="B53" s="85" t="s">
        <v>55</v>
      </c>
      <c r="C53" s="85"/>
      <c r="D53" s="85"/>
      <c r="E53" s="85"/>
      <c r="F53" s="85"/>
      <c r="G53" s="85"/>
      <c r="J53" s="85"/>
      <c r="K53" s="87"/>
    </row>
  </sheetData>
  <mergeCells count="60">
    <mergeCell ref="J12:J15"/>
    <mergeCell ref="J10:J11"/>
    <mergeCell ref="K10:K11"/>
    <mergeCell ref="K12:K15"/>
    <mergeCell ref="C40:C43"/>
    <mergeCell ref="H33:H34"/>
    <mergeCell ref="I33:I34"/>
    <mergeCell ref="I18:I20"/>
    <mergeCell ref="H18:H20"/>
    <mergeCell ref="F10:F11"/>
    <mergeCell ref="G10:G11"/>
    <mergeCell ref="I30:I32"/>
    <mergeCell ref="H30:H32"/>
    <mergeCell ref="C30:C33"/>
    <mergeCell ref="I16:I17"/>
    <mergeCell ref="H16:H17"/>
    <mergeCell ref="I23:I26"/>
    <mergeCell ref="H12:H15"/>
    <mergeCell ref="H10:I10"/>
    <mergeCell ref="I12:I15"/>
    <mergeCell ref="A10:A11"/>
    <mergeCell ref="B10:B11"/>
    <mergeCell ref="C10:C11"/>
    <mergeCell ref="D10:D11"/>
    <mergeCell ref="E10:E11"/>
    <mergeCell ref="F1:K1"/>
    <mergeCell ref="A4:K4"/>
    <mergeCell ref="A5:K5"/>
    <mergeCell ref="A6:K6"/>
    <mergeCell ref="A7:K7"/>
    <mergeCell ref="A3:K3"/>
    <mergeCell ref="A50:K50"/>
    <mergeCell ref="K16:K17"/>
    <mergeCell ref="J16:J17"/>
    <mergeCell ref="H40:H41"/>
    <mergeCell ref="K21:K22"/>
    <mergeCell ref="I40:I41"/>
    <mergeCell ref="I21:I22"/>
    <mergeCell ref="K18:K20"/>
    <mergeCell ref="K40:K41"/>
    <mergeCell ref="K42:K43"/>
    <mergeCell ref="J18:J20"/>
    <mergeCell ref="K23:K26"/>
    <mergeCell ref="H23:H26"/>
    <mergeCell ref="J23:J26"/>
    <mergeCell ref="H21:H22"/>
    <mergeCell ref="J21:J22"/>
    <mergeCell ref="K35:K37"/>
    <mergeCell ref="H42:H43"/>
    <mergeCell ref="I42:I43"/>
    <mergeCell ref="J42:J43"/>
    <mergeCell ref="H35:H37"/>
    <mergeCell ref="I35:I37"/>
    <mergeCell ref="J35:J37"/>
    <mergeCell ref="J30:J32"/>
    <mergeCell ref="K30:K32"/>
    <mergeCell ref="H27:H29"/>
    <mergeCell ref="I27:I29"/>
    <mergeCell ref="J27:J29"/>
    <mergeCell ref="K27:K29"/>
  </mergeCells>
  <phoneticPr fontId="0" type="noConversion"/>
  <printOptions horizontalCentered="1" verticalCentered="1"/>
  <pageMargins left="0.25" right="0.25" top="0.56999999999999995" bottom="0.51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2023-04-21T08:43:24Z</dcterms:modified>
</cp:coreProperties>
</file>